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Austria\"/>
    </mc:Choice>
  </mc:AlternateContent>
  <xr:revisionPtr revIDLastSave="0" documentId="13_ncr:1_{34CB33B5-1C26-4085-8934-2F98AE7F057D}" xr6:coauthVersionLast="47" xr6:coauthVersionMax="47" xr10:uidLastSave="{00000000-0000-0000-0000-000000000000}"/>
  <bookViews>
    <workbookView xWindow="-11415" yWindow="-21720" windowWidth="51840" windowHeight="21240" tabRatio="604"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<sst xmlns="http://schemas.openxmlformats.org/spreadsheetml/2006/main" count="633" uniqueCount="238">
  <si>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</si>
  <si>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</si>
  <si>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</si>
  <si>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</si>
  <si>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</si>
  <si>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</si>
  <si>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</si>
  <si>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</si>
  <si>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</si>
  <si>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</si>
  <si>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</si>
  <si>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</si>
  <si>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</si>
  <si>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</si>
  <si>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</si>
  <si>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</si>
  <si>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</si>
  <si>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</si>
  <si>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</si>
  <si>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</si>
  <si>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</si>
  <si>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</si>
  <si>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</si>
  <si>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</si>
  <si>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</si>
  <si>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</si>
  <si>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</si>
  <si>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</si>
  <si>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</si>
  <si>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</si>
  <si>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</si>
  <si>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</si>
  <si>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</si>
  <si>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</si>
  <si>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</si>
  <si>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</si>
  <si>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</si>
  <si>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</si>
  <si>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</si>
  <si>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</si>
  <si>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</si>
  <si>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</si>
  <si>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Austria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</si>
  <si>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</si>
  <si>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</si>
  <si>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</si>
  <si>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</si>
  <si>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</si>
  <si>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</si>
  <si>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</si>
  <si>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</si>
  <si>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</si>
  <si>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</si>
  <si>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</si>
  <si>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</si>
  <si>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</si>
  <si>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</si>
  <si>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</si>
  <si>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</si>
  <si>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</si>
  <si>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</si>
  <si>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</si>
  <si>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</si>
  <si>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</si>
  <si>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</si>
  <si>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</si>
  <si>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</si>
  <si>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</si>
  <si>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</si>
  <si>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</si>
  <si>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</si>
  <si>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</si>
  <si>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</si>
  <si>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</si>
  <si>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</si>
  <si>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</si>
  <si>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</si>
  <si>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</si>
  <si>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</si>
  <si>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</si>
  <si>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</si>
  <si>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</si>
  <si>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</si>
  <si>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</si>
  <si>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</si>
  <si>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</si>
  <si>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</si>
  <si>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</si>
  <si>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</si>
  <si>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</si>
  <si>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</si>
  <si>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</si>
  <si>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</si>
  <si>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</si>
  <si>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Ministry for Climate Action</t>
  </si>
  <si>
    <t>Contact name:</t>
  </si>
  <si>
    <t>Contact email:</t>
  </si>
  <si>
    <t>Phone number:</t>
  </si>
  <si>
    <t>Reference year:</t>
  </si>
  <si>
    <t>Delivery date:</t>
  </si>
  <si>
    <t>15/07/2024</t>
  </si>
  <si>
    <t>Version:</t>
  </si>
  <si>
    <t>1.1</t>
  </si>
  <si>
    <t>Link to data publication by the Member State (if any):</t>
  </si>
  <si>
    <t xml:space="preserve"> </t>
  </si>
  <si>
    <t>2. Description of the parties involved in the data collection</t>
  </si>
  <si>
    <t>Name of institution</t>
  </si>
  <si>
    <t>Description of key responsibilities</t>
  </si>
  <si>
    <t>Plausibility check and reporting</t>
  </si>
  <si>
    <t>PROs</t>
  </si>
  <si>
    <t>Reporting to the Ministry via electronic register (EDM)</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</si>
  <si>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</si>
  <si>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</si>
  <si>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</si>
  <si>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</si>
  <si>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</si>
  <si>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</si>
  <si>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</si>
  <si>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</si>
  <si>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</si>
  <si>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</si>
  <si>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</si>
  <si>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</si>
  <si>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Yes</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</si>
  <si>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</si>
  <si>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</si>
  <si>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</si>
  <si>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</si>
  <si>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</si>
  <si>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</si>
  <si>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</si>
  <si>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</si>
  <si>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</si>
  <si>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</si>
  <si>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</si>
  <si>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</si>
  <si>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</si>
  <si>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</si>
  <si>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</si>
  <si>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</si>
  <si>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</si>
  <si>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</si>
  <si>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</si>
  <si>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</si>
  <si>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</si>
  <si>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</si>
  <si>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</si>
  <si>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</si>
  <si>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</si>
  <si>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</si>
  <si>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</si>
  <si>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</si>
  <si>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</si>
  <si>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</si>
  <si>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</si>
  <si>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</si>
  <si>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</si>
  <si>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In AT, producers of fishing gear have to report data on fishing gear placed on the AT market to the PROs, which report the aggregated data to the Ministry for Climate Action. No plausible data has been reported for the year 2022.</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</si>
  <si>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</si>
  <si>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</si>
  <si>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</si>
  <si>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</si>
  <si>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</si>
  <si>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</si>
  <si>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</si>
  <si>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</si>
  <si>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</si>
  <si>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</si>
  <si>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</si>
  <si>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</si>
  <si>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</si>
  <si>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</si>
  <si>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Placers of SUP products on the market must participate in a PRO and report the quantities placed on the AT market to the PRO. The PROs report the cumulative masses to the Ministry for Climate Action via electronic register (EDM). The plausibility of the reported data was checked by the Ministry.</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</si>
  <si>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</si>
  <si>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</si>
  <si>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</si>
  <si>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</si>
  <si>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</si>
  <si>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</si>
  <si>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</si>
  <si>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</si>
  <si>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</si>
  <si>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</si>
  <si>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</si>
  <si>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</si>
  <si>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</si>
  <si>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</si>
  <si>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</si>
  <si>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</si>
  <si>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</si>
  <si>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</si>
  <si>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</si>
  <si>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Reporting</t>
  </si>
  <si>
    <r>
      <t xml:space="preserve">Surveys (census or sampling) </t>
    </r>
    <r>
      <rPr>
        <b/>
        <sz val="11"/>
        <color rgb="FF009591"/>
        <rFont val="Calibri"/>
        <family val="2"/>
        <scheme val="minor"/>
      </rPr>
      <t>[Please provide further details in section 4.1 within worksheet "QC4-Separ.Coll."]</t>
    </r>
  </si>
  <si>
    <t>Ports</t>
  </si>
  <si>
    <t>Waste management operators</t>
  </si>
  <si>
    <t>AT is a landlocked country, no fishing gear according to the SUP-Directive is collected in AT.</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</si>
  <si>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</si>
  <si>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</si>
  <si>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</si>
  <si>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</si>
  <si>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</si>
  <si>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</si>
  <si>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</si>
  <si>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</si>
  <si>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</si>
  <si>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</si>
  <si>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</si>
  <si>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</si>
  <si>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</si>
  <si>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</si>
  <si>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</si>
  <si>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</si>
  <si>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</si>
  <si>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</si>
  <si>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</si>
  <si>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</si>
  <si>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</si>
  <si>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</si>
  <si>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</si>
  <si>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</si>
  <si>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</si>
  <si>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</si>
  <si>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</si>
  <si>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</si>
  <si>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</si>
  <si>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</si>
  <si>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</si>
  <si>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</si>
  <si>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</si>
  <si>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</si>
  <si>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</si>
  <si>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</si>
  <si>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</si>
  <si>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</si>
  <si>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</si>
  <si>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1</t>
  </si>
  <si>
    <t>In Austria, producers of fishing gear have to report data on fishing gear placed on the AT market to the PROs, which report the aggregated data to the Ministry for Climate Action. The PROs did not report relevant data on fishing gear placed on the AT market to the Ministry, which means that no SUPD fishing gear has been placed on the AT market 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</si>
</sst>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tabSelected="1" zoomScale="85" zoomScaleNormal="85" workbookViewId="0">
      <selection activeCell="E7" sqref="E7"/>
    </sheetView>
  </sheetViews>
  <sheetFormatPr defaultColWidth="9.109375"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zoomScale="85" zoomScaleNormal="85" workbookViewId="0">
      <selection activeCell="G11" sqref="G11:G12"/>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Austria</v>
      </c>
      <c r="C13" s="54" t="str">
        <f>E$8</f>
        <v>2022</v>
      </c>
      <c r="D13" s="28" t="s">
        <v>52</v>
      </c>
      <c r="E13" s="33">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Austria</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Austria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Austria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Austria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Austria</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Austria</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Austria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Austria</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Austria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Austria</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Austria</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Austria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A7" zoomScale="80" zoomScaleNormal="80" workbookViewId="0">
      <selection activeCell="E20" sqref="E20"/>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Austria</v>
      </c>
      <c r="C11" s="26" t="str">
        <f>'Fishing gear-PoM'!E$8</f>
        <v>2022</v>
      </c>
      <c r="D11" s="28" t="s">
        <v>52</v>
      </c>
      <c r="E11" s="33">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Austria</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Austria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Austria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Austria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Austria</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Austria</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Austria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Austria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Austria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Austria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Austria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Austria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Austria</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A7" zoomScale="85" zoomScaleNormal="85" workbookViewId="0">
      <selection activeCell="F16" sqref="F16"/>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Austria</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Austria</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Austria</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Austria</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Austria</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Austria</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Austria</v>
      </c>
      <c r="C14" s="26" t="str">
        <f>'Fishing gear-PoM'!E$8</f>
        <v>2022</v>
      </c>
      <c r="D14" s="32" t="s">
        <v>99</v>
      </c>
      <c r="E14" s="42" t="s">
        <v>100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Austria</v>
      </c>
      <c r="C15" s="26" t="str">
        <f>'Fishing gear-PoM'!E$8</f>
        <v>2022</v>
      </c>
      <c r="D15" s="32" t="s">
        <v>101</v>
      </c>
      <c r="E15" s="32" t="s">
        <v>102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Austria</v>
      </c>
      <c r="C16" s="26" t="str">
        <f>'Fishing gear-PoM'!E$8</f>
        <v>2022</v>
      </c>
      <c r="D16" s="4" t="s">
        <v>103</v>
      </c>
      <c r="E16" s="40" t="s">
        <v>104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105</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Austria</v>
      </c>
      <c r="C19" s="26" t="str">
        <f>'Fishing gear-PoM'!E$8</f>
        <v>2022</v>
      </c>
      <c r="D19" s="4" t="s">
        <v>106</v>
      </c>
      <c r="E19" s="4" t="s">
        <v>107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Austria</v>
      </c>
      <c r="C20" s="26" t="str">
        <f>'Fishing gear-PoM'!E$8</f>
        <v>2022</v>
      </c>
      <c r="D20" s="40" t="s">
        <v>94</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29.4" thickBot="1" x14ac:dyDescent="0.35">
      <c r="B21" s="26" t="str">
        <f>'Fishing gear-PoM'!E$7</f>
        <v>Austria</v>
      </c>
      <c r="C21" s="26" t="str">
        <f>'Fishing gear-PoM'!E$8</f>
        <v>2022</v>
      </c>
      <c r="D21" s="41" t="s">
        <v>109</v>
      </c>
      <c r="E21" s="41" t="s">
        <v>110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Austria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Austria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Austria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4" zoomScale="87" zoomScaleNormal="100" workbookViewId="0">
      <selection activeCell="E24" sqref="E24:G24"/>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111</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112</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113</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114</v>
      </c>
      <c r="E10" s="5" t="s">
        <v>115</v>
      </c>
      <c r="F10" s="5" t="s">
        <v>116</v>
      </c>
      <c r="G10" s="5" t="s">
        <v>117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Austria</v>
      </c>
      <c r="C11" s="26" t="str">
        <f>'Fishing gear-PoM'!E$8</f>
        <v>2022</v>
      </c>
      <c r="D11" s="4" t="s">
        <v>118</v>
      </c>
      <c r="E11" s="53" t="s">
        <v>119</v>
      </c>
      <c r="F11" s="41"/>
      <c r="G11" s="58"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Austria</v>
      </c>
      <c r="C12" s="26" t="str">
        <f>'Fishing gear-PoM'!E$8</f>
        <v>2022</v>
      </c>
      <c r="D12" s="4" t="s">
        <v>120</v>
      </c>
      <c r="E12" s="53" t="s">
        <v>119</v>
      </c>
      <c r="F12" s="41"/>
      <c r="G12" s="58"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Austria</v>
      </c>
      <c r="C13" s="26" t="str">
        <f>'Fishing gear-PoM'!E$8</f>
        <v>2022</v>
      </c>
      <c r="D13" s="4" t="s">
        <v>121</v>
      </c>
      <c r="E13" s="53" t="s">
        <v>119</v>
      </c>
      <c r="F13" s="41"/>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Austria</v>
      </c>
      <c r="C14" s="26" t="str">
        <f>'Fishing gear-PoM'!E$8</f>
        <v>2022</v>
      </c>
      <c r="D14" s="4" t="s">
        <v>122</v>
      </c>
      <c r="E14" s="53" t="s">
        <v>123</v>
      </c>
      <c r="F14" s="41" t="s">
        <v>236</v>
      </c>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Austria</v>
      </c>
      <c r="C15" s="26" t="str">
        <f>'Fishing gear-PoM'!E$8</f>
        <v>2022</v>
      </c>
      <c r="D15" s="4" t="s">
        <v>124</v>
      </c>
      <c r="E15" s="53" t="s">
        <v>119</v>
      </c>
      <c r="F15" s="41"/>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Austria</v>
      </c>
      <c r="C16" s="26" t="str">
        <f>'Fishing gear-PoM'!E$8</f>
        <v>2022</v>
      </c>
      <c r="D16" s="4" t="s">
        <v>125</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Austria</v>
      </c>
      <c r="C17" s="26" t="str">
        <f>'Fishing gear-PoM'!E$8</f>
        <v>2022</v>
      </c>
      <c r="D17" s="4" t="s">
        <v>125</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Austria</v>
      </c>
      <c r="C18" s="26" t="str">
        <f>'Fishing gear-PoM'!E$8</f>
        <v>2022</v>
      </c>
      <c r="D18" s="4" t="s">
        <v>125</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Austria</v>
      </c>
      <c r="C19" s="26" t="str">
        <f>'Fishing gear-PoM'!E$8</f>
        <v>2022</v>
      </c>
      <c r="D19" s="4" t="s">
        <v>125</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5" t="s">
        <v>126</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127</v>
      </c>
      <c r="E22" s="123" t="s">
        <v>128</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Austria</v>
      </c>
      <c r="C23" s="26" t="str">
        <f>'Fishing gear-PoM'!E$8</f>
        <v>2022</v>
      </c>
      <c r="D23" s="41" t="s">
        <v>236</v>
      </c>
      <c r="E23" s="120" t="s">
        <v>237</v>
      </c>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Austria</v>
      </c>
      <c r="C24" s="26" t="str">
        <f>'Fishing gear-PoM'!E$8</f>
        <v>2022</v>
      </c>
      <c r="D24" s="41"/>
      <c r="E24" s="120"/>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Austria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Austria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Austria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Austria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Austria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Austria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4" zoomScale="85" zoomScaleNormal="85" workbookViewId="0">
      <selection activeCell="O10" sqref="O10"/>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111</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129</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2" t="s">
        <v>130</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131</v>
      </c>
      <c r="F10" s="5" t="s">
        <v>132</v>
      </c>
      <c r="G10" s="5" t="s">
        <v>133</v>
      </c>
      <c r="H10" s="5" t="s">
        <v>134</v>
      </c>
      <c r="I10" s="5" t="s">
        <v>135</v>
      </c>
      <c r="J10" s="5" t="s">
        <v>136</v>
      </c>
      <c r="K10" s="5" t="s">
        <v>137</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Austria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Austria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Austria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Austria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Austria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Austria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Austria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Austria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Austria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Austria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Austria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Austria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Austria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Austria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138</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B1" zoomScale="85" zoomScaleNormal="85" workbookViewId="0">
      <selection activeCell="H10" sqref="H10"/>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139</v>
      </c>
      <c r="E7" s="130"/>
      <c r="F7" s="130"/>
      <c r="G7" s="130"/>
      <c r="H7" s="130"/>
      <c r="I7" s="130"/>
      <c r="J7" s="130"/>
      <c r="K7" s="130"/>
      <c r="L7" s="131"/>
    </row>
    <row r="8" spans="1:54" ht="32.25" customHeight="1" x14ac:dyDescent="0.3">
      <c r="A8" s="2"/>
      <c r="B8" s="2"/>
      <c r="C8" s="2"/>
      <c r="D8" s="132" t="s">
        <v>140</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2" t="s">
        <v>141</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142</v>
      </c>
      <c r="E10" s="10" t="s">
        <v>143</v>
      </c>
      <c r="F10" s="10" t="s">
        <v>51</v>
      </c>
      <c r="G10" s="10" t="s">
        <v>144</v>
      </c>
      <c r="H10" s="10" t="s">
        <v>145</v>
      </c>
      <c r="I10" s="10" t="s">
        <v>146</v>
      </c>
      <c r="J10" s="10" t="s">
        <v>147</v>
      </c>
      <c r="K10" s="10" t="s">
        <v>148</v>
      </c>
      <c r="L10" s="31" t="s">
        <v>149</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Austria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Austria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Austria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Austria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150</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151</v>
      </c>
      <c r="E17" s="123" t="s">
        <v>128</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Austria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Austria</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Austria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Austria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Austria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Austria</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152</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9" t="s">
        <v>153</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Austria</v>
      </c>
      <c r="C27" s="26" t="str">
        <f>'Fishing gear-PoM'!E$8</f>
        <v>2022</v>
      </c>
      <c r="D27" s="10" t="s">
        <v>154</v>
      </c>
      <c r="E27" s="123" t="s">
        <v>128</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Austria</v>
      </c>
      <c r="C28" s="26" t="str">
        <f>'Fishing gear-PoM'!E$8</f>
        <v>2022</v>
      </c>
      <c r="D28" s="4" t="s">
        <v>155</v>
      </c>
      <c r="E28" s="120"/>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Austria</v>
      </c>
      <c r="C29" s="26" t="str">
        <f>'Fishing gear-PoM'!E$8</f>
        <v>2022</v>
      </c>
      <c r="D29" s="4" t="s">
        <v>156</v>
      </c>
      <c r="E29" s="120" t="s">
        <v>157</v>
      </c>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Austria</v>
      </c>
      <c r="C30" s="26" t="str">
        <f>'Fishing gear-PoM'!E$8</f>
        <v>2022</v>
      </c>
      <c r="D30" s="4" t="s">
        <v>158</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Austria</v>
      </c>
      <c r="C31" s="26" t="str">
        <f>'Fishing gear-PoM'!E$8</f>
        <v>2022</v>
      </c>
      <c r="D31" s="4" t="s">
        <v>159</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Austria</v>
      </c>
      <c r="C32" s="26" t="str">
        <f>'Fishing gear-PoM'!E$8</f>
        <v>2022</v>
      </c>
      <c r="D32" s="4" t="s">
        <v>160</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Austria</v>
      </c>
      <c r="C33" s="26" t="str">
        <f>'Fishing gear-PoM'!E$8</f>
        <v>2022</v>
      </c>
      <c r="D33" s="4" t="s">
        <v>161</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Austria</v>
      </c>
      <c r="C34" s="26" t="str">
        <f>'Fishing gear-PoM'!E$8</f>
        <v>2022</v>
      </c>
      <c r="D34" s="4" t="s">
        <v>125</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Austria</v>
      </c>
      <c r="C35" s="26" t="str">
        <f>'Fishing gear-PoM'!E$8</f>
        <v>2022</v>
      </c>
      <c r="D35" s="4" t="s">
        <v>125</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Austria</v>
      </c>
      <c r="C36" s="26" t="str">
        <f>'Fishing gear-PoM'!E$8</f>
        <v>2022</v>
      </c>
      <c r="D36" s="4" t="s">
        <v>125</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Austria</v>
      </c>
      <c r="C37" s="26" t="str">
        <f>'Fishing gear-PoM'!E$8</f>
        <v>2022</v>
      </c>
      <c r="D37" s="4" t="s">
        <v>125</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Austria</v>
      </c>
      <c r="C38" s="26" t="str">
        <f>'Fishing gear-PoM'!E$8</f>
        <v>2022</v>
      </c>
      <c r="D38" s="4" t="s">
        <v>125</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162</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163</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164</v>
      </c>
      <c r="F43" s="10" t="s">
        <v>165</v>
      </c>
      <c r="G43" s="10" t="s">
        <v>166</v>
      </c>
      <c r="H43" s="10" t="s">
        <v>167</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Austria</v>
      </c>
      <c r="C44" s="26" t="str">
        <f>'Fishing gear-PoM'!E$8</f>
        <v>2022</v>
      </c>
      <c r="D44" s="10" t="s">
        <v>168</v>
      </c>
      <c r="E44" s="53" t="s">
        <v>123</v>
      </c>
      <c r="F44" s="53" t="s">
        <v>119</v>
      </c>
      <c r="G44" s="53" t="s">
        <v>119</v>
      </c>
      <c r="H44" s="53" t="s">
        <v>123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Austria</v>
      </c>
      <c r="C45" s="26" t="str">
        <f>'Fishing gear-PoM'!E$8</f>
        <v>2022</v>
      </c>
      <c r="D45" s="10" t="s">
        <v>169</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7" t="s">
        <v>170</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38" t="s">
        <v>171</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Austria</v>
      </c>
      <c r="C49" s="26" t="str">
        <f>'Fishing gear-PoM'!E$8</f>
        <v>2022</v>
      </c>
      <c r="D49" s="10" t="s">
        <v>168</v>
      </c>
      <c r="E49" s="152" t="s">
        <v>172</v>
      </c>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Austria</v>
      </c>
      <c r="C50" s="26" t="str">
        <f>'Fishing gear-PoM'!E$8</f>
        <v>2022</v>
      </c>
      <c r="D50" s="10" t="s">
        <v>169</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7" zoomScale="85" zoomScaleNormal="85" workbookViewId="0">
      <selection activeCell="B2" sqref="B2"/>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173</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4" t="s">
        <v>174</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175</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Austria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Austria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Austria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Austria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176</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177</v>
      </c>
      <c r="E16" s="47" t="s">
        <v>178</v>
      </c>
      <c r="F16" s="167" t="s">
        <v>179</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Austria</v>
      </c>
      <c r="C17" s="26" t="str">
        <f>'Fishing gear-PoM'!E$8</f>
        <v>2022</v>
      </c>
      <c r="D17" s="41" t="s">
        <v>92</v>
      </c>
      <c r="E17" s="41"/>
      <c r="F17" s="121"/>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Austria</v>
      </c>
      <c r="C18" s="26" t="str">
        <f>'Fishing gear-PoM'!E$8</f>
        <v>2022</v>
      </c>
      <c r="D18" s="41" t="s">
        <v>92</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Austria</v>
      </c>
      <c r="C19" s="26" t="str">
        <f>'Fishing gear-PoM'!E$8</f>
        <v>2022</v>
      </c>
      <c r="D19" s="41" t="s">
        <v>92</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Austria</v>
      </c>
      <c r="C20" s="26" t="str">
        <f>'Fishing gear-PoM'!E$8</f>
        <v>2022</v>
      </c>
      <c r="D20" s="41" t="s">
        <v>92</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9" t="s">
        <v>181</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182</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Austria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Austria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Austria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Austria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Austria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Austria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183</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184</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185</v>
      </c>
      <c r="E34" s="123" t="s">
        <v>186</v>
      </c>
      <c r="F34" s="125"/>
      <c r="G34" s="123" t="s">
        <v>187</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Austria</v>
      </c>
      <c r="C35" s="26" t="str">
        <f>'Fishing gear-PoM'!E$8</f>
        <v>2022</v>
      </c>
      <c r="D35" s="10" t="s">
        <v>188</v>
      </c>
      <c r="E35" s="120" t="s">
        <v>92</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Austria</v>
      </c>
      <c r="C36" s="26" t="str">
        <f>'Fishing gear-PoM'!E$8</f>
        <v>2022</v>
      </c>
      <c r="D36" s="10" t="s">
        <v>189</v>
      </c>
      <c r="E36" s="120" t="s">
        <v>92</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Austria</v>
      </c>
      <c r="C37" s="26" t="str">
        <f>'Fishing gear-PoM'!E$8</f>
        <v>2022</v>
      </c>
      <c r="D37" s="10" t="s">
        <v>190</v>
      </c>
      <c r="E37" s="120" t="s">
        <v>92</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3" zoomScaleNormal="100" workbookViewId="0">
      <selection activeCell="G16" sqref="G16"/>
    </sheetView>
  </sheetViews>
  <sheetFormatPr defaultColWidth="9.109375"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191</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Austria</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Austria</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Austria</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Austria</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Austria</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Austria</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Austria</v>
      </c>
      <c r="C14" s="26" t="str">
        <f>'Fishing gear-PoM'!E$8</f>
        <v>2022</v>
      </c>
      <c r="D14" s="32" t="s">
        <v>99</v>
      </c>
      <c r="E14" s="42" t="s">
        <v>100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Austria</v>
      </c>
      <c r="C15" s="26" t="str">
        <f>'Fishing gear-PoM'!E$8</f>
        <v>2022</v>
      </c>
      <c r="D15" s="32" t="s">
        <v>101</v>
      </c>
      <c r="E15" s="45" t="s">
        <v>102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Austria</v>
      </c>
      <c r="C16" s="26" t="str">
        <f>'Fishing gear-PoM'!E$8</f>
        <v>2022</v>
      </c>
      <c r="D16" s="15" t="s">
        <v>103</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105</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Austria</v>
      </c>
      <c r="C19" s="26" t="str">
        <f>'Fishing gear-PoM'!E$8</f>
        <v>2022</v>
      </c>
      <c r="D19" s="4" t="s">
        <v>106</v>
      </c>
      <c r="E19" s="4" t="s">
        <v>107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Austria</v>
      </c>
      <c r="C20" s="26" t="str">
        <f>'Fishing gear-PoM'!E$8</f>
        <v>2022</v>
      </c>
      <c r="D20" s="40" t="s">
        <v>94</v>
      </c>
      <c r="E20" s="40" t="s">
        <v>192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Austria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Austria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Austria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Austria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xWindow="425" yWindow="619"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pageSetup paperSize="9" orientation="portrait" r:id="rId1"/>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E24" sqref="E24:G24"/>
    </sheetView>
  </sheetViews>
  <sheetFormatPr defaultColWidth="9.109375"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191</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111</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112</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113</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114</v>
      </c>
      <c r="E10" s="5" t="s">
        <v>115</v>
      </c>
      <c r="F10" s="5" t="s">
        <v>116</v>
      </c>
      <c r="G10" s="5" t="s">
        <v>117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Austria</v>
      </c>
      <c r="C11" s="26" t="str">
        <f>'Fishing gear-PoM'!E$8</f>
        <v>2022</v>
      </c>
      <c r="D11" s="4" t="s">
        <v>118</v>
      </c>
      <c r="E11" s="40" t="s">
        <v>119</v>
      </c>
      <c r="F11" s="41"/>
      <c r="G11" s="41"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Austria</v>
      </c>
      <c r="C12" s="26" t="str">
        <f>'Fishing gear-PoM'!E$8</f>
        <v>2022</v>
      </c>
      <c r="D12" s="4" t="s">
        <v>193</v>
      </c>
      <c r="E12" s="40" t="s">
        <v>119</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Austria</v>
      </c>
      <c r="C13" s="26" t="str">
        <f>'Fishing gear-PoM'!E$8</f>
        <v>2022</v>
      </c>
      <c r="D13" s="4" t="s">
        <v>194</v>
      </c>
      <c r="E13" s="40" t="s">
        <v>119</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Austria</v>
      </c>
      <c r="C14" s="26" t="str">
        <f>'Fishing gear-PoM'!E$8</f>
        <v>2022</v>
      </c>
      <c r="D14" s="4" t="s">
        <v>122</v>
      </c>
      <c r="E14" s="40" t="s">
        <v>119</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Austria</v>
      </c>
      <c r="C15" s="26" t="str">
        <f>'Fishing gear-PoM'!E$8</f>
        <v>2022</v>
      </c>
      <c r="D15" s="4" t="s">
        <v>124</v>
      </c>
      <c r="E15" s="40" t="s">
        <v>119</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Austria</v>
      </c>
      <c r="C16" s="26" t="str">
        <f>'Fishing gear-PoM'!E$8</f>
        <v>2022</v>
      </c>
      <c r="D16" s="4" t="s">
        <v>195</v>
      </c>
      <c r="E16" s="40" t="s">
        <v>119</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Austria</v>
      </c>
      <c r="C17" s="26" t="str">
        <f>'Fishing gear-PoM'!E$8</f>
        <v>2022</v>
      </c>
      <c r="D17" s="4" t="s">
        <v>125</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Austria</v>
      </c>
      <c r="C18" s="26" t="str">
        <f>'Fishing gear-PoM'!E$8</f>
        <v>2022</v>
      </c>
      <c r="D18" s="4" t="s">
        <v>125</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Austria</v>
      </c>
      <c r="C19" s="26" t="str">
        <f>'Fishing gear-PoM'!E$8</f>
        <v>2022</v>
      </c>
      <c r="D19" s="4" t="s">
        <v>125</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Austria</v>
      </c>
      <c r="C20" s="26" t="str">
        <f>'Fishing gear-PoM'!E$8</f>
        <v>2022</v>
      </c>
      <c r="D20" s="4" t="s">
        <v>125</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126</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127</v>
      </c>
      <c r="E23" s="123" t="s">
        <v>128</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Austria</v>
      </c>
      <c r="C24" s="26" t="str">
        <f>'Fishing gear-PoM'!E$8</f>
        <v>2022</v>
      </c>
      <c r="D24" s="43"/>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Austria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Austria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Austria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Austria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Austria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Austria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Austria</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4" zoomScale="85" zoomScaleNormal="85" workbookViewId="0">
      <selection activeCell="E11" sqref="E1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191</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111</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129</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130</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131</v>
      </c>
      <c r="F10" s="12" t="s">
        <v>132</v>
      </c>
      <c r="G10" s="12" t="s">
        <v>133</v>
      </c>
      <c r="H10" s="12" t="s">
        <v>134</v>
      </c>
      <c r="I10" s="12" t="s">
        <v>135</v>
      </c>
      <c r="J10" s="12" t="s">
        <v>136</v>
      </c>
      <c r="K10" s="12" t="s">
        <v>137</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Austria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Austria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Austria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Austria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Austria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Austria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Austria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Austria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Austria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Austria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Austria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Austria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Austria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Austria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197</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3" zoomScale="85" zoomScaleNormal="85" workbookViewId="0">
      <selection activeCell="E39" sqref="E39"/>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191</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139</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198</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199</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200</v>
      </c>
      <c r="E10" s="12" t="s">
        <v>143</v>
      </c>
      <c r="F10" s="12" t="s">
        <v>51</v>
      </c>
      <c r="G10" s="12" t="s">
        <v>144</v>
      </c>
      <c r="H10" s="12" t="s">
        <v>145</v>
      </c>
      <c r="I10" s="12" t="s">
        <v>146</v>
      </c>
      <c r="J10" s="12" t="s">
        <v>147</v>
      </c>
      <c r="K10" s="12" t="s">
        <v>148</v>
      </c>
      <c r="L10" s="12" t="s">
        <v>149</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Austria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Austria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Austria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Austria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9" t="s">
        <v>150</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151</v>
      </c>
      <c r="E17" s="123" t="s">
        <v>128</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Austria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Austria</v>
      </c>
      <c r="C19" s="26" t="str">
        <f>'Fishing gear-PoM'!E$8</f>
        <v>2022</v>
      </c>
      <c r="D19" s="41"/>
      <c r="E19" s="120"/>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Austria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Austria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Austria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Austria</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152</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153</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154</v>
      </c>
      <c r="E27" s="123" t="s">
        <v>128</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Austria</v>
      </c>
      <c r="C28" s="26" t="str">
        <f>'Fishing gear-PoM'!E$8</f>
        <v>2022</v>
      </c>
      <c r="D28" s="4" t="s">
        <v>155</v>
      </c>
      <c r="E28" s="120"/>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Austria</v>
      </c>
      <c r="C29" s="26" t="str">
        <f>'Fishing gear-PoM'!E$8</f>
        <v>2022</v>
      </c>
      <c r="D29" s="4" t="s">
        <v>156</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Austria</v>
      </c>
      <c r="C30" s="26" t="str">
        <f>'Fishing gear-PoM'!E$8</f>
        <v>2022</v>
      </c>
      <c r="D30" s="4" t="s">
        <v>158</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Austria</v>
      </c>
      <c r="C31" s="26" t="str">
        <f>'Fishing gear-PoM'!E$8</f>
        <v>2022</v>
      </c>
      <c r="D31" s="4" t="s">
        <v>159</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Austria</v>
      </c>
      <c r="C32" s="26" t="str">
        <f>'Fishing gear-PoM'!E$8</f>
        <v>2022</v>
      </c>
      <c r="D32" s="4" t="s">
        <v>160</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Austria</v>
      </c>
      <c r="C33" s="26" t="str">
        <f>'Fishing gear-PoM'!E$8</f>
        <v>2022</v>
      </c>
      <c r="D33" s="4" t="s">
        <v>161</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Austria</v>
      </c>
      <c r="C34" s="26" t="str">
        <f>'Fishing gear-PoM'!E$8</f>
        <v>2022</v>
      </c>
      <c r="D34" s="4" t="s">
        <v>125</v>
      </c>
      <c r="E34" s="120" t="s">
        <v>196</v>
      </c>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Austria</v>
      </c>
      <c r="C35" s="26" t="str">
        <f>'Fishing gear-PoM'!E$8</f>
        <v>2022</v>
      </c>
      <c r="D35" s="4" t="s">
        <v>125</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Austria</v>
      </c>
      <c r="C36" s="26" t="str">
        <f>'Fishing gear-PoM'!E$8</f>
        <v>2022</v>
      </c>
      <c r="D36" s="4" t="s">
        <v>125</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Austria</v>
      </c>
      <c r="C37" s="26" t="str">
        <f>'Fishing gear-PoM'!E$8</f>
        <v>2022</v>
      </c>
      <c r="D37" s="4" t="s">
        <v>125</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Austria</v>
      </c>
      <c r="C38" s="26" t="str">
        <f>'Fishing gear-PoM'!E$8</f>
        <v>2022</v>
      </c>
      <c r="D38" s="4" t="s">
        <v>125</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201</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163</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164</v>
      </c>
      <c r="F43" s="10" t="s">
        <v>165</v>
      </c>
      <c r="G43" s="10" t="s">
        <v>166</v>
      </c>
      <c r="H43" s="10" t="s">
        <v>167</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Austria</v>
      </c>
      <c r="C44" s="26" t="str">
        <f>'Fishing gear-PoM'!E$8</f>
        <v>2022</v>
      </c>
      <c r="D44" s="10" t="s">
        <v>168</v>
      </c>
      <c r="E44" s="40" t="s">
        <v>119</v>
      </c>
      <c r="F44" s="40" t="s">
        <v>119</v>
      </c>
      <c r="G44" s="40" t="s">
        <v>119</v>
      </c>
      <c r="H44" s="40" t="s">
        <v>119</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Austria</v>
      </c>
      <c r="C45" s="26" t="str">
        <f>'Fishing gear-PoM'!E$8</f>
        <v>2022</v>
      </c>
      <c r="D45" s="10" t="s">
        <v>169</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170</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171</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Austria</v>
      </c>
      <c r="C49" s="26" t="str">
        <f>'Fishing gear-PoM'!E$8</f>
        <v>2022</v>
      </c>
      <c r="D49" s="10" t="s">
        <v>168</v>
      </c>
      <c r="E49" s="142" t="s">
        <v>196</v>
      </c>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Austria</v>
      </c>
      <c r="C50" s="26" t="str">
        <f>'Fishing gear-PoM'!E$8</f>
        <v>2022</v>
      </c>
      <c r="D50" s="10" t="s">
        <v>169</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xWindow="826" yWindow="741"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826" yWindow="741"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K16" sqref="K16"/>
    </sheetView>
  </sheetViews>
  <sheetFormatPr defaultColWidth="9.109375"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191</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173</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202</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175</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Austria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Austria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Austria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Austria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4" t="s">
        <v>176</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177</v>
      </c>
      <c r="E16" s="47" t="s">
        <v>178</v>
      </c>
      <c r="F16" s="167" t="s">
        <v>179</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Austria</v>
      </c>
      <c r="C17" s="26" t="str">
        <f>'Fishing gear-PoM'!E$8</f>
        <v>2022</v>
      </c>
      <c r="D17" s="41" t="s">
        <v>92</v>
      </c>
      <c r="E17" s="41"/>
      <c r="F17" s="120"/>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Austria</v>
      </c>
      <c r="C18" s="26" t="str">
        <f>'Fishing gear-PoM'!E$8</f>
        <v>2022</v>
      </c>
      <c r="D18" s="41" t="s">
        <v>92</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Austria</v>
      </c>
      <c r="C19" s="26" t="str">
        <f>'Fishing gear-PoM'!E$8</f>
        <v>2022</v>
      </c>
      <c r="D19" s="41" t="s">
        <v>92</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Austria</v>
      </c>
      <c r="C20" s="26" t="str">
        <f>'Fishing gear-PoM'!E$8</f>
        <v>2022</v>
      </c>
      <c r="D20" s="41" t="s">
        <v>92</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9" t="s">
        <v>181</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182</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Austria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Austria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Austria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Austria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Austria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Austria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183</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184</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185</v>
      </c>
      <c r="E34" s="123" t="s">
        <v>186</v>
      </c>
      <c r="F34" s="125"/>
      <c r="G34" s="123" t="s">
        <v>187</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Austria</v>
      </c>
      <c r="C35" s="26" t="str">
        <f>'Fishing gear-PoM'!E$8</f>
        <v>2022</v>
      </c>
      <c r="D35" s="10" t="s">
        <v>188</v>
      </c>
      <c r="E35" s="120" t="s">
        <v>92</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Austria</v>
      </c>
      <c r="C36" s="26" t="str">
        <f>'Fishing gear-PoM'!E$8</f>
        <v>2022</v>
      </c>
      <c r="D36" s="10" t="s">
        <v>189</v>
      </c>
      <c r="E36" s="120" t="s">
        <v>92</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Austria</v>
      </c>
      <c r="C37" s="26" t="str">
        <f>'Fishing gear-PoM'!E$8</f>
        <v>2022</v>
      </c>
      <c r="D37" s="10" t="s">
        <v>190</v>
      </c>
      <c r="E37" s="120" t="s">
        <v>92</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ColWidth="9.109375" defaultRowHeight="14.4" x14ac:dyDescent="0.3"/>
  <cols>
    <col min="1" max="1" width="19" customWidth="1"/>
    <col min="2" max="2" width="18.33203125" customWidth="1"/>
    <col min="3" max="3" width="22" customWidth="1"/>
    <col min="4" max="4" width="21.33203125" customWidth="1"/>
  </cols>
  <sheetData>
    <row r="1" spans="1:4" x14ac:dyDescent="0.3">
      <c r="A1" s="24" t="s">
        <v>203</v>
      </c>
      <c r="B1" s="24" t="s">
        <v>204</v>
      </c>
      <c r="C1" s="24" t="s">
        <v>205</v>
      </c>
      <c r="D1" s="24" t="s">
        <v>206</v>
      </c>
    </row>
    <row r="2" spans="1:4" x14ac:dyDescent="0.3">
      <c r="A2" s="25" t="s">
        <v>92</v>
      </c>
      <c r="B2" s="25" t="s">
        <v>92</v>
      </c>
      <c r="C2" s="25" t="s">
        <v>92</v>
      </c>
      <c r="D2" s="25" t="s">
        <v>92</v>
      </c>
    </row>
    <row r="3" spans="1:4" x14ac:dyDescent="0.3">
      <c r="A3" t="s">
        <v>42</v>
      </c>
      <c r="B3" t="s">
        <v>123</v>
      </c>
      <c r="C3" t="s">
        <v>10</v>
      </c>
      <c r="D3" t="s">
        <v>12</v>
      </c>
    </row>
    <row r="4" spans="1:4" x14ac:dyDescent="0.3">
      <c r="A4" t="s">
        <v>207</v>
      </c>
      <c r="B4" t="s">
        <v>119</v>
      </c>
      <c r="C4" t="s">
        <v>14</v>
      </c>
      <c r="D4" t="s">
        <v>24</v>
      </c>
    </row>
    <row r="5" spans="1:4" x14ac:dyDescent="0.3">
      <c r="A5" t="s">
        <v>208</v>
      </c>
      <c r="C5" t="s">
        <v>16</v>
      </c>
      <c r="D5" t="s">
        <v>26</v>
      </c>
    </row>
    <row r="6" spans="1:4" x14ac:dyDescent="0.3">
      <c r="A6" t="s">
        <v>209</v>
      </c>
      <c r="C6" t="s">
        <v>18</v>
      </c>
      <c r="D6" t="s">
        <v>28</v>
      </c>
    </row>
    <row r="7" spans="1:4" x14ac:dyDescent="0.3">
      <c r="A7" t="s">
        <v>210</v>
      </c>
      <c r="C7" t="s">
        <v>20</v>
      </c>
      <c r="D7" t="s">
        <v>30</v>
      </c>
    </row>
    <row r="8" spans="1:4" x14ac:dyDescent="0.3">
      <c r="A8" t="s">
        <v>211</v>
      </c>
      <c r="C8" t="s">
        <v>22</v>
      </c>
      <c r="D8" t="s">
        <v>32</v>
      </c>
    </row>
    <row r="9" spans="1:4" x14ac:dyDescent="0.3">
      <c r="A9" t="s">
        <v>212</v>
      </c>
    </row>
    <row r="10" spans="1:4" x14ac:dyDescent="0.3">
      <c r="A10" t="s">
        <v>213</v>
      </c>
    </row>
    <row r="11" spans="1:4" x14ac:dyDescent="0.3">
      <c r="A11" t="s">
        <v>214</v>
      </c>
    </row>
    <row r="12" spans="1:4" x14ac:dyDescent="0.3">
      <c r="A12" t="s">
        <v>215</v>
      </c>
    </row>
    <row r="13" spans="1:4" x14ac:dyDescent="0.3">
      <c r="A13" t="s">
        <v>216</v>
      </c>
    </row>
    <row r="14" spans="1:4" x14ac:dyDescent="0.3">
      <c r="A14" t="s">
        <v>217</v>
      </c>
    </row>
    <row r="15" spans="1:4" x14ac:dyDescent="0.3">
      <c r="A15" t="s">
        <v>218</v>
      </c>
    </row>
    <row r="16" spans="1:4" x14ac:dyDescent="0.3">
      <c r="A16" t="s">
        <v>219</v>
      </c>
    </row>
    <row r="17" spans="1:1" x14ac:dyDescent="0.3">
      <c r="A17" t="s">
        <v>220</v>
      </c>
    </row>
    <row r="18" spans="1:1" x14ac:dyDescent="0.3">
      <c r="A18" t="s">
        <v>221</v>
      </c>
    </row>
    <row r="19" spans="1:1" x14ac:dyDescent="0.3">
      <c r="A19" t="s">
        <v>222</v>
      </c>
    </row>
    <row r="20" spans="1:1" x14ac:dyDescent="0.3">
      <c r="A20" t="s">
        <v>223</v>
      </c>
    </row>
    <row r="21" spans="1:1" x14ac:dyDescent="0.3">
      <c r="A21" t="s">
        <v>224</v>
      </c>
    </row>
    <row r="22" spans="1:1" x14ac:dyDescent="0.3">
      <c r="A22" t="s">
        <v>225</v>
      </c>
    </row>
    <row r="23" spans="1:1" x14ac:dyDescent="0.3">
      <c r="A23" t="s">
        <v>226</v>
      </c>
    </row>
    <row r="24" spans="1:1" x14ac:dyDescent="0.3">
      <c r="A24" t="s">
        <v>227</v>
      </c>
    </row>
    <row r="25" spans="1:1" x14ac:dyDescent="0.3">
      <c r="A25" t="s">
        <v>228</v>
      </c>
    </row>
    <row r="26" spans="1:1" x14ac:dyDescent="0.3">
      <c r="A26" t="s">
        <v>229</v>
      </c>
    </row>
    <row r="27" spans="1:1" x14ac:dyDescent="0.3">
      <c r="A27" t="s">
        <v>230</v>
      </c>
    </row>
    <row r="28" spans="1:1" x14ac:dyDescent="0.3">
      <c r="A28" t="s">
        <v>231</v>
      </c>
    </row>
    <row r="29" spans="1:1" x14ac:dyDescent="0.3">
      <c r="A29" t="s">
        <v>232</v>
      </c>
    </row>
    <row r="30" spans="1:1" x14ac:dyDescent="0.3">
      <c r="A30" t="s">
        <v>233</v>
      </c>
    </row>
    <row r="31" spans="1:1" x14ac:dyDescent="0.3">
      <c r="A31" t="s">
        <v>234</v>
      </c>
    </row>
    <row r="32" spans="1:1" x14ac:dyDescent="0.3">
      <c r="A32" t="s">
        <v>235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93DCF-90DC-4389-9C1B-6FFA5BAB5126}">
  <ds:schemaRefs>
    <ds:schemaRef ds:uri="http://schemas.microsoft.com/office/infopath/2007/PartnerControls"/>
    <ds:schemaRef ds:uri="http://schemas.microsoft.com/office/2006/metadata/properties"/>
    <ds:schemaRef ds:uri="http://www.w3.org/XML/1998/namespace"/>
    <ds:schemaRef ds:uri="http://purl.org/dc/dcmitype/"/>
    <ds:schemaRef ds:uri="http://purl.org/dc/elements/1.1/"/>
    <ds:schemaRef ds:uri="bde7d478-d854-492c-97f6-92fba056400e"/>
    <ds:schemaRef ds:uri="http://schemas.microsoft.com/office/2006/documentManagement/types"/>
    <ds:schemaRef ds:uri="http://schemas.openxmlformats.org/package/2006/metadata/core-properties"/>
    <ds:schemaRef ds:uri="0ab27300-963f-4f8d-9bae-e9aa98dabc2e"/>
    <ds:schemaRef ds:uri="http://purl.org/dc/terms/"/>
  </ds:schemaRefs>
</ds:datastoreItem>
</file>

<file path=customXml/itemProps2.xml><?xml version="1.0" encoding="utf-8"?>
<ds:datastoreItem xmlns:ds="http://schemas.openxmlformats.org/officeDocument/2006/customXml" ds:itemID="{562778E8-A47A-482F-B4A2-F68003DC8D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7376900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